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Heart_SC n1\"/>
    </mc:Choice>
  </mc:AlternateContent>
  <xr:revisionPtr revIDLastSave="0" documentId="13_ncr:1_{E5846615-A1C0-4AB9-95D2-DDE365A87FC9}" xr6:coauthVersionLast="47" xr6:coauthVersionMax="47" xr10:uidLastSave="{00000000-0000-0000-0000-000000000000}"/>
  <bookViews>
    <workbookView xWindow="13845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C37" i="1"/>
  <c r="AB38" i="1"/>
  <c r="AC38" i="1"/>
  <c r="AC45" i="1" s="1"/>
  <c r="AB39" i="1"/>
  <c r="AC39" i="1"/>
  <c r="AB40" i="1"/>
  <c r="AC40" i="1"/>
  <c r="AC47" i="1" s="1"/>
  <c r="AC36" i="1"/>
  <c r="AB36" i="1"/>
  <c r="AC43" i="1"/>
  <c r="AC44" i="1"/>
  <c r="AC46" i="1"/>
  <c r="AB44" i="1"/>
  <c r="AB45" i="1"/>
  <c r="AB46" i="1"/>
  <c r="AB47" i="1"/>
  <c r="AB43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  <c r="W38" i="1" l="1"/>
  <c r="W36" i="1"/>
  <c r="Z36" i="1" s="1"/>
  <c r="AG36" i="1" s="1"/>
  <c r="V36" i="1"/>
  <c r="Y36" i="1" s="1"/>
  <c r="AF36" i="1" s="1"/>
  <c r="V37" i="1"/>
  <c r="Y37" i="1" s="1"/>
  <c r="AF37" i="1" s="1"/>
  <c r="V38" i="1"/>
  <c r="V39" i="1"/>
  <c r="V40" i="1"/>
  <c r="W37" i="1"/>
  <c r="Z37" i="1" s="1"/>
  <c r="AG37" i="1" s="1"/>
  <c r="W39" i="1"/>
  <c r="W40" i="1"/>
  <c r="Z40" i="1" s="1"/>
  <c r="AG40" i="1" s="1"/>
  <c r="Y40" i="1"/>
  <c r="AF40" i="1" s="1"/>
  <c r="Z38" i="1"/>
  <c r="AG38" i="1" s="1"/>
  <c r="Y39" i="1" l="1"/>
  <c r="AF39" i="1" s="1"/>
  <c r="Z39" i="1"/>
  <c r="AG39" i="1" s="1"/>
  <c r="Y38" i="1"/>
  <c r="AF38" i="1" s="1"/>
</calcChain>
</file>

<file path=xl/sharedStrings.xml><?xml version="1.0" encoding="utf-8"?>
<sst xmlns="http://schemas.openxmlformats.org/spreadsheetml/2006/main" count="218" uniqueCount="63">
  <si>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</si>
  <si>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</si>
  <si>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</si>
  <si>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</si>
  <si>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</si>
  <si>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</si>
  <si>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</si>
  <si>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</si>
  <si>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</si>
  <si>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</si>
  <si>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</si>
  <si>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</si>
  <si>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</si>
  <si>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</si>
  <si>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</si>
  <si>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</si>
  <si>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</si>
  <si>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</si>
  <si>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</si>
  <si>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</si>
  <si>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</si>
  <si>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</si>
  <si>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</si>
  <si>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</si>
  <si>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</si>
  <si>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20231018_125712_CT011212_ONE_STEP_AZZ.pcrd</t>
  </si>
  <si>
    <t>Created By User</t>
  </si>
  <si>
    <t>Notes</t>
  </si>
  <si>
    <t>ID</t>
  </si>
  <si>
    <t>Run Started</t>
  </si>
  <si>
    <t>10/18/2023 20:57:33 UTC</t>
  </si>
  <si>
    <t>Run Ended</t>
  </si>
  <si>
    <t>10/18/2023 22:18:15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</si>
  <si>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</si>
  <si>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</si>
  <si>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</si>
  <si>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</si>
  <si>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</si>
  <si>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</si>
  <si>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</si>
  <si>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</si>
  <si>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</si>
  <si>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</si>
  <si>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</si>
  <si>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</si>
  <si>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</si>
  <si>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</si>
  <si>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</si>
  <si>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KO</t>
  </si>
  <si>
    <t>V5</t>
  </si>
  <si>
    <t>CBh</t>
  </si>
  <si>
    <t>SYN</t>
  </si>
  <si>
    <t>Heart n1</t>
  </si>
  <si>
    <t>SC n1</t>
  </si>
  <si>
    <t>Delta CT hAP4B1</t>
  </si>
  <si>
    <t>Delta Delta CT hAP4B1</t>
  </si>
  <si>
    <t>fold change</t>
  </si>
  <si>
    <t>Heart</t>
  </si>
  <si>
    <t>SC</t>
  </si>
  <si>
    <t>Mouse ID</t>
  </si>
  <si>
    <t xml:space="preserve">Heart </t>
  </si>
  <si>
    <t>relative expreesion per total RNA</t>
  </si>
  <si>
    <t>Relative expression per ug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</si>
</sst>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8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2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0" fontId="2" fillId="0" borderId="3" xfId="0" applyFont="1" applyBorder="1">
      <alignment vertical="top"/>
      <protection locked="0"/>
    </xf>
    <xf numFmtId="0" fontId="2" fillId="0" borderId="2" xfId="0" applyFont="1" applyBorder="1">
      <alignment vertical="top"/>
      <protection locked="0"/>
    </xf>
    <xf numFmtId="0" fontId="17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Heart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0.62253204635834647</c:v>
                </c:pt>
                <c:pt idx="2">
                  <c:v>1.395059288126923</c:v>
                </c:pt>
                <c:pt idx="3">
                  <c:v>2.1769673704450057</c:v>
                </c:pt>
                <c:pt idx="4">
                  <c:v>2.2717453289159026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15-4041-8F3D-53EF46566731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SC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2.3613068918576947</c:v>
                </c:pt>
                <c:pt idx="2">
                  <c:v>0.98379406955145465</c:v>
                </c:pt>
                <c:pt idx="3">
                  <c:v>1.7978141368552412</c:v>
                </c:pt>
                <c:pt idx="4">
                  <c:v>50.21166421897923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15-4041-8F3D-53EF46566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5749840"/>
        <c:axId val="1263003424"/>
      </c:barChart>
      <c:catAx>
        <c:axId val="109574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003424"/>
        <c:crosses val="autoZero"/>
        <c:auto val="1"/>
        <c:lblAlgn val="ctr"/>
        <c:lblOffset val="100"/>
        <c:noMultiLvlLbl val="0"/>
      </c:catAx>
      <c:valAx>
        <c:axId val="126300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749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190500</xdr:colOff>
      <xdr:row>6</xdr:row>
      <xdr:rowOff>119062</xdr:rowOff>
    </xdr:from>
    <xdr:to>
      <xdr:col>24</xdr:col>
      <xdr:colOff>38100</xdr:colOff>
      <xdr:row>26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529930-F0A4-0488-24F3-A01BC28EDA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workbookViewId="0">
      <pane xSplit="2" ySplit="1" topLeftCell="Z14" activePane="bottomRight" state="frozen"/>
      <selection activeCell="C2" sqref="C2"/>
      <selection pane="topRight" activeCell="C2" sqref="C2"/>
      <selection pane="bottomLeft" activeCell="C2" sqref="C2"/>
      <selection pane="bottomRight" activeCell="AC47" sqref="AC47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0" style="1" customWidth="1"/>
    <col min="16" max="21" width="10" style="1"/>
    <col min="22" max="22" width="22.33203125" style="1" customWidth="1"/>
    <col min="23" max="23" width="20.33203125" style="1" customWidth="1"/>
    <col min="24" max="24" width="10" style="1"/>
    <col min="25" max="25" width="21.1640625" style="1" customWidth="1"/>
    <col min="26" max="26" width="26.83203125" style="1" customWidth="1"/>
    <col min="27" max="27" width="11.1640625" style="1" customWidth="1"/>
    <col min="28" max="29" width="26.83203125" style="1" customWidth="1"/>
    <col min="30" max="30" width="9.83203125" style="1" customWidth="1"/>
    <col min="31" max="31" width="10" style="1"/>
    <col min="32" max="32" width="21.83203125" style="1" customWidth="1"/>
    <col min="33" max="33" width="20.33203125" style="1" customWidth="1"/>
    <col min="34" max="16384" width="10" style="1"/>
  </cols>
  <sheetData>
    <row r="1" spans="1:15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16" t="s">
        <v>6</v>
      </c>
      <c r="J1" s="16" t="s">
        <v>7</v>
      </c>
      <c r="K1" s="16" t="s">
        <v>8</v>
      </c>
      <c r="L1" s="21" t="s">
        <v>9</v>
      </c>
      <c r="M1" s="21" t="s">
        <v>10</v>
      </c>
      <c r="N1" s="21" t="s">
        <v>11</v>
      </c>
    </row>
    <row r="2" spans="1:15" s="3" customFormat="1" ht="15" customHeight="1" x14ac:dyDescent="0.15">
      <c r="A2" s="37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17" t="s">
        <v>14</v>
      </c>
      <c r="J2" s="17" t="s">
        <v>14</v>
      </c>
      <c r="K2" s="17" t="s">
        <v>14</v>
      </c>
      <c r="L2" s="22" t="s">
        <v>14</v>
      </c>
      <c r="M2" s="22" t="s">
        <v>14</v>
      </c>
      <c r="N2" s="22" t="s">
        <v>14</v>
      </c>
      <c r="O2" s="33" t="s">
        <v>59</v>
      </c>
    </row>
    <row r="3" spans="1:15" ht="15" customHeight="1" x14ac:dyDescent="0.15">
      <c r="A3" s="38" t="s">
        <v>12</v>
      </c>
      <c r="B3" s="5" t="s">
        <v>15</v>
      </c>
      <c r="C3" s="18"/>
      <c r="D3" s="18"/>
      <c r="E3" s="18"/>
      <c r="F3" s="23"/>
      <c r="G3" s="23"/>
      <c r="H3" s="23"/>
      <c r="I3" s="18"/>
      <c r="J3" s="18"/>
      <c r="K3" s="18"/>
      <c r="L3" s="23"/>
      <c r="M3" s="23"/>
      <c r="N3" s="23"/>
    </row>
    <row r="4" spans="1:15" s="6" customFormat="1" ht="15" customHeight="1" x14ac:dyDescent="0.15">
      <c r="A4" s="39" t="s">
        <v>12</v>
      </c>
      <c r="B4" s="7" t="s">
        <v>16</v>
      </c>
      <c r="C4" s="19">
        <v>10.1368248063716</v>
      </c>
      <c r="D4" s="19">
        <v>11.321016321074501</v>
      </c>
      <c r="E4" s="19">
        <v>10.047721974522799</v>
      </c>
      <c r="F4" s="24">
        <v>30.499935461022201</v>
      </c>
      <c r="G4" s="24">
        <v>30.214045575362999</v>
      </c>
      <c r="H4" s="24">
        <v>30.0866298966729</v>
      </c>
      <c r="I4" s="19">
        <v>9.4474306564939603</v>
      </c>
      <c r="J4" s="19">
        <v>9.7314230101657593</v>
      </c>
      <c r="K4" s="19">
        <v>9.5196338195934906</v>
      </c>
      <c r="L4" s="24">
        <v>29.917376180268899</v>
      </c>
      <c r="M4" s="24">
        <v>29.947103400028599</v>
      </c>
      <c r="N4" s="24">
        <v>30.397010436453598</v>
      </c>
      <c r="O4" s="34">
        <v>314830</v>
      </c>
    </row>
    <row r="5" spans="1:15" ht="15" hidden="1" customHeight="1" x14ac:dyDescent="0.15">
      <c r="A5" s="38" t="s">
        <v>12</v>
      </c>
      <c r="C5" s="20"/>
      <c r="D5" s="20"/>
      <c r="E5" s="20"/>
      <c r="F5" s="25"/>
      <c r="G5" s="25"/>
      <c r="H5" s="25"/>
      <c r="I5" s="20"/>
      <c r="J5" s="20"/>
      <c r="K5" s="20"/>
      <c r="L5" s="25"/>
      <c r="M5" s="25"/>
      <c r="N5" s="25"/>
    </row>
    <row r="6" spans="1:15" s="3" customFormat="1" ht="15" customHeight="1" x14ac:dyDescent="0.15">
      <c r="A6" s="37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17" t="s">
        <v>14</v>
      </c>
      <c r="J6" s="17" t="s">
        <v>14</v>
      </c>
      <c r="K6" s="17" t="s">
        <v>14</v>
      </c>
      <c r="L6" s="22" t="s">
        <v>14</v>
      </c>
      <c r="M6" s="22" t="s">
        <v>14</v>
      </c>
      <c r="N6" s="22" t="s">
        <v>14</v>
      </c>
      <c r="O6" s="35"/>
    </row>
    <row r="7" spans="1:15" ht="15" customHeight="1" x14ac:dyDescent="0.15">
      <c r="A7" s="38" t="s">
        <v>17</v>
      </c>
      <c r="B7" s="5" t="s">
        <v>15</v>
      </c>
      <c r="C7" s="18"/>
      <c r="D7" s="18"/>
      <c r="E7" s="18"/>
      <c r="F7" s="23"/>
      <c r="G7" s="23"/>
      <c r="H7" s="23"/>
      <c r="I7" s="18"/>
      <c r="J7" s="18"/>
      <c r="K7" s="18"/>
      <c r="L7" s="23"/>
      <c r="M7" s="23"/>
      <c r="N7" s="23"/>
    </row>
    <row r="8" spans="1:15" s="6" customFormat="1" ht="15" customHeight="1" x14ac:dyDescent="0.15">
      <c r="A8" s="39" t="s">
        <v>17</v>
      </c>
      <c r="B8" s="7" t="s">
        <v>16</v>
      </c>
      <c r="C8" s="19">
        <v>10.058286304700101</v>
      </c>
      <c r="D8" s="19">
        <v>10.192368622225899</v>
      </c>
      <c r="E8" s="19">
        <v>10.0979008203914</v>
      </c>
      <c r="F8" s="24">
        <v>30.897518446985199</v>
      </c>
      <c r="G8" s="24">
        <v>30.228493649313201</v>
      </c>
      <c r="H8" s="24">
        <v>30.568931450735299</v>
      </c>
      <c r="I8" s="19">
        <v>9.6833171038863792</v>
      </c>
      <c r="J8" s="19">
        <v>12.1474047872805</v>
      </c>
      <c r="K8" s="19">
        <v>9.8025424629227302</v>
      </c>
      <c r="L8" s="24">
        <v>29.953531699677701</v>
      </c>
      <c r="M8" s="24">
        <v>29.483742820866802</v>
      </c>
      <c r="N8" s="24">
        <v>30.040235694758302</v>
      </c>
      <c r="O8" s="34">
        <v>323262</v>
      </c>
    </row>
    <row r="9" spans="1:15" ht="15" hidden="1" customHeight="1" x14ac:dyDescent="0.15">
      <c r="A9" s="38" t="s">
        <v>17</v>
      </c>
      <c r="C9" s="20"/>
      <c r="D9" s="20"/>
      <c r="E9" s="20"/>
      <c r="F9" s="25"/>
      <c r="G9" s="25"/>
      <c r="H9" s="25"/>
      <c r="I9" s="20"/>
      <c r="J9" s="20"/>
      <c r="K9" s="20"/>
      <c r="L9" s="25"/>
      <c r="M9" s="25"/>
      <c r="N9" s="25"/>
    </row>
    <row r="10" spans="1:15" s="3" customFormat="1" ht="15" customHeight="1" x14ac:dyDescent="0.15">
      <c r="A10" s="37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17" t="s">
        <v>14</v>
      </c>
      <c r="J10" s="17" t="s">
        <v>14</v>
      </c>
      <c r="K10" s="17" t="s">
        <v>14</v>
      </c>
      <c r="L10" s="22" t="s">
        <v>14</v>
      </c>
      <c r="M10" s="22" t="s">
        <v>14</v>
      </c>
      <c r="N10" s="22" t="s">
        <v>14</v>
      </c>
      <c r="O10" s="35"/>
    </row>
    <row r="11" spans="1:15" ht="15" customHeight="1" x14ac:dyDescent="0.15">
      <c r="A11" s="38" t="s">
        <v>18</v>
      </c>
      <c r="B11" s="5" t="s">
        <v>15</v>
      </c>
      <c r="C11" s="18"/>
      <c r="D11" s="18"/>
      <c r="E11" s="18"/>
      <c r="F11" s="23"/>
      <c r="G11" s="23"/>
      <c r="H11" s="23"/>
      <c r="I11" s="18"/>
      <c r="J11" s="18"/>
      <c r="K11" s="18"/>
      <c r="L11" s="23"/>
      <c r="M11" s="23"/>
      <c r="N11" s="23"/>
    </row>
    <row r="12" spans="1:15" s="6" customFormat="1" ht="15" customHeight="1" x14ac:dyDescent="0.15">
      <c r="A12" s="39" t="s">
        <v>18</v>
      </c>
      <c r="B12" s="7" t="s">
        <v>16</v>
      </c>
      <c r="C12" s="19">
        <v>10.301683836564299</v>
      </c>
      <c r="D12" s="19">
        <v>10.7266603954511</v>
      </c>
      <c r="E12" s="19">
        <v>10.469120988852801</v>
      </c>
      <c r="F12" s="24">
        <v>29.804946880790801</v>
      </c>
      <c r="G12" s="24">
        <v>29.871717218603401</v>
      </c>
      <c r="H12" s="24">
        <v>29.674869644745801</v>
      </c>
      <c r="I12" s="19">
        <v>9.4053017519976105</v>
      </c>
      <c r="J12" s="19">
        <v>9.4983288604283</v>
      </c>
      <c r="K12" s="19">
        <v>9.5468934730111208</v>
      </c>
      <c r="L12" s="24">
        <v>30.358180610184</v>
      </c>
      <c r="M12" s="24">
        <v>29.714880024486401</v>
      </c>
      <c r="N12" s="24">
        <v>30.011181190967999</v>
      </c>
      <c r="O12" s="34">
        <v>319106</v>
      </c>
    </row>
    <row r="13" spans="1:15" ht="15" hidden="1" customHeight="1" x14ac:dyDescent="0.15">
      <c r="A13" s="38" t="s">
        <v>18</v>
      </c>
      <c r="C13" s="20"/>
      <c r="D13" s="20"/>
      <c r="E13" s="20"/>
      <c r="F13" s="25"/>
      <c r="G13" s="25"/>
      <c r="H13" s="25"/>
      <c r="I13" s="20"/>
      <c r="J13" s="20"/>
      <c r="K13" s="20"/>
      <c r="L13" s="25"/>
      <c r="M13" s="25"/>
      <c r="N13" s="25"/>
    </row>
    <row r="14" spans="1:15" s="3" customFormat="1" ht="15" customHeight="1" x14ac:dyDescent="0.15">
      <c r="A14" s="37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17" t="s">
        <v>14</v>
      </c>
      <c r="J14" s="17" t="s">
        <v>14</v>
      </c>
      <c r="K14" s="17" t="s">
        <v>14</v>
      </c>
      <c r="L14" s="22" t="s">
        <v>14</v>
      </c>
      <c r="M14" s="22" t="s">
        <v>14</v>
      </c>
      <c r="N14" s="22" t="s">
        <v>14</v>
      </c>
      <c r="O14" s="35"/>
    </row>
    <row r="15" spans="1:15" ht="15" customHeight="1" x14ac:dyDescent="0.15">
      <c r="A15" s="38" t="s">
        <v>19</v>
      </c>
      <c r="B15" s="5" t="s">
        <v>15</v>
      </c>
      <c r="C15" s="18"/>
      <c r="D15" s="18"/>
      <c r="E15" s="18"/>
      <c r="F15" s="23"/>
      <c r="G15" s="23"/>
      <c r="H15" s="23"/>
      <c r="I15" s="18"/>
      <c r="J15" s="18"/>
      <c r="K15" s="18"/>
      <c r="L15" s="23"/>
      <c r="M15" s="23"/>
      <c r="N15" s="23"/>
    </row>
    <row r="16" spans="1:15" s="6" customFormat="1" ht="15" customHeight="1" x14ac:dyDescent="0.15">
      <c r="A16" s="39" t="s">
        <v>19</v>
      </c>
      <c r="B16" s="7" t="s">
        <v>16</v>
      </c>
      <c r="C16" s="19">
        <v>12.5488772374185</v>
      </c>
      <c r="D16" s="19">
        <v>10.4034556439806</v>
      </c>
      <c r="E16" s="19">
        <v>10.218545888761099</v>
      </c>
      <c r="F16" s="24">
        <v>29.708821395719301</v>
      </c>
      <c r="G16" s="24">
        <v>29.471090166158099</v>
      </c>
      <c r="H16" s="24">
        <v>29.9190556879695</v>
      </c>
      <c r="I16" s="19">
        <v>10.014250374626201</v>
      </c>
      <c r="J16" s="19">
        <v>10.866871724688099</v>
      </c>
      <c r="K16" s="19">
        <v>9.6876838025012706</v>
      </c>
      <c r="L16" s="24">
        <v>30.5122743725676</v>
      </c>
      <c r="M16" s="24">
        <v>29.514069373002801</v>
      </c>
      <c r="N16" s="24">
        <v>29.566733050822499</v>
      </c>
      <c r="O16" s="34">
        <v>314860</v>
      </c>
    </row>
    <row r="17" spans="1:15" ht="15" hidden="1" customHeight="1" x14ac:dyDescent="0.15">
      <c r="A17" s="38" t="s">
        <v>19</v>
      </c>
      <c r="C17" s="20"/>
      <c r="D17" s="20"/>
      <c r="E17" s="20"/>
      <c r="F17" s="25"/>
      <c r="G17" s="25"/>
      <c r="H17" s="25"/>
      <c r="I17" s="20"/>
      <c r="J17" s="20"/>
      <c r="K17" s="20"/>
      <c r="L17" s="25"/>
      <c r="M17" s="25"/>
      <c r="N17" s="25"/>
    </row>
    <row r="18" spans="1:15" s="3" customFormat="1" ht="15" customHeight="1" x14ac:dyDescent="0.15">
      <c r="A18" s="37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17" t="s">
        <v>14</v>
      </c>
      <c r="J18" s="17" t="s">
        <v>14</v>
      </c>
      <c r="K18" s="17" t="s">
        <v>14</v>
      </c>
      <c r="L18" s="22" t="s">
        <v>14</v>
      </c>
      <c r="M18" s="22" t="s">
        <v>14</v>
      </c>
      <c r="N18" s="22" t="s">
        <v>14</v>
      </c>
      <c r="O18" s="35"/>
    </row>
    <row r="19" spans="1:15" ht="15" customHeight="1" x14ac:dyDescent="0.15">
      <c r="A19" s="38" t="s">
        <v>20</v>
      </c>
      <c r="B19" s="5" t="s">
        <v>15</v>
      </c>
      <c r="C19" s="18"/>
      <c r="D19" s="18"/>
      <c r="E19" s="18"/>
      <c r="F19" s="23"/>
      <c r="G19" s="23"/>
      <c r="H19" s="23"/>
      <c r="I19" s="18"/>
      <c r="J19" s="18"/>
      <c r="K19" s="18"/>
      <c r="L19" s="23"/>
      <c r="M19" s="23"/>
      <c r="N19" s="23"/>
    </row>
    <row r="20" spans="1:15" s="6" customFormat="1" ht="15" customHeight="1" x14ac:dyDescent="0.15">
      <c r="A20" s="39" t="s">
        <v>20</v>
      </c>
      <c r="B20" s="7" t="s">
        <v>16</v>
      </c>
      <c r="C20" s="19">
        <v>10.699695072997001</v>
      </c>
      <c r="D20" s="19">
        <v>11.0278406323381</v>
      </c>
      <c r="E20" s="19">
        <v>10.815514681444499</v>
      </c>
      <c r="F20" s="24">
        <v>29.525772835383801</v>
      </c>
      <c r="G20" s="24">
        <v>29.565444149135001</v>
      </c>
      <c r="H20" s="24">
        <v>29.195477896036302</v>
      </c>
      <c r="I20" s="19">
        <v>9.61265979584668</v>
      </c>
      <c r="J20" s="19">
        <v>9.7955701142768792</v>
      </c>
      <c r="K20" s="19">
        <v>9.4276356994763102</v>
      </c>
      <c r="L20" s="24">
        <v>24.271925892513298</v>
      </c>
      <c r="M20" s="24">
        <v>24.8230467491871</v>
      </c>
      <c r="N20" s="24">
        <v>24.354043585978701</v>
      </c>
      <c r="O20" s="34">
        <v>320631</v>
      </c>
    </row>
    <row r="21" spans="1:15" ht="15" hidden="1" customHeight="1" x14ac:dyDescent="0.15">
      <c r="A21" s="38" t="s">
        <v>20</v>
      </c>
      <c r="C21" s="20"/>
      <c r="D21" s="20"/>
      <c r="E21" s="20"/>
      <c r="F21" s="25"/>
      <c r="G21" s="25"/>
      <c r="H21" s="25"/>
      <c r="I21" s="20"/>
      <c r="J21" s="20"/>
      <c r="K21" s="20"/>
      <c r="L21" s="25"/>
      <c r="M21" s="25"/>
      <c r="N21" s="25"/>
    </row>
    <row r="22" spans="1:15" s="3" customFormat="1" ht="15" customHeight="1" x14ac:dyDescent="0.15">
      <c r="A22" s="37" t="s">
        <v>21</v>
      </c>
      <c r="B22" s="4" t="s">
        <v>13</v>
      </c>
      <c r="C22" s="17" t="s">
        <v>14</v>
      </c>
      <c r="D22" s="17" t="s">
        <v>14</v>
      </c>
      <c r="E22" s="17" t="s">
        <v>14</v>
      </c>
      <c r="F22" s="22" t="s">
        <v>14</v>
      </c>
      <c r="G22" s="22" t="s">
        <v>14</v>
      </c>
      <c r="H22" s="22" t="s">
        <v>14</v>
      </c>
      <c r="I22" s="17" t="s">
        <v>14</v>
      </c>
      <c r="J22" s="17" t="s">
        <v>14</v>
      </c>
      <c r="K22" s="17" t="s">
        <v>14</v>
      </c>
      <c r="L22" s="22" t="s">
        <v>14</v>
      </c>
      <c r="M22" s="22" t="s">
        <v>14</v>
      </c>
      <c r="N22" s="22" t="s">
        <v>14</v>
      </c>
    </row>
    <row r="23" spans="1:15" ht="15" customHeight="1" x14ac:dyDescent="0.15">
      <c r="A23" s="38" t="s">
        <v>21</v>
      </c>
      <c r="B23" s="5" t="s">
        <v>15</v>
      </c>
      <c r="C23" s="18"/>
      <c r="D23" s="18"/>
      <c r="E23" s="18"/>
      <c r="F23" s="23"/>
      <c r="G23" s="23"/>
      <c r="H23" s="23"/>
      <c r="I23" s="18"/>
      <c r="J23" s="18"/>
      <c r="K23" s="18"/>
      <c r="L23" s="23"/>
      <c r="M23" s="23"/>
      <c r="N23" s="23"/>
    </row>
    <row r="24" spans="1:15" s="6" customFormat="1" ht="15" customHeight="1" x14ac:dyDescent="0.15">
      <c r="A24" s="39" t="s">
        <v>21</v>
      </c>
      <c r="B24" s="7" t="s">
        <v>16</v>
      </c>
      <c r="C24" s="19">
        <v>26.167512771517501</v>
      </c>
      <c r="D24" s="19">
        <v>25.899446845108201</v>
      </c>
      <c r="E24" s="19">
        <v>25.830309781062802</v>
      </c>
      <c r="F24" s="24">
        <v>30.025401058121901</v>
      </c>
      <c r="G24" s="24">
        <v>30.209777404059601</v>
      </c>
      <c r="H24" s="24">
        <v>30.139600921123499</v>
      </c>
      <c r="I24" s="19">
        <v>25.536659676607201</v>
      </c>
      <c r="J24" s="19">
        <v>25.439876288422699</v>
      </c>
      <c r="K24" s="19">
        <v>26.443087611383501</v>
      </c>
      <c r="L24" s="24">
        <v>29.662835335165699</v>
      </c>
      <c r="M24" s="24">
        <v>29.7683172431354</v>
      </c>
      <c r="N24" s="24">
        <v>29.3619655711056</v>
      </c>
    </row>
    <row r="25" spans="1:15" ht="15" hidden="1" customHeight="1" x14ac:dyDescent="0.15">
      <c r="A25" s="38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25"/>
      <c r="M25" s="25"/>
      <c r="N25" s="25"/>
    </row>
    <row r="26" spans="1:15" s="3" customFormat="1" ht="15" customHeight="1" x14ac:dyDescent="0.15">
      <c r="A26" s="37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22" t="s">
        <v>14</v>
      </c>
      <c r="M26" s="22" t="s">
        <v>14</v>
      </c>
      <c r="N26" s="22" t="s">
        <v>14</v>
      </c>
    </row>
    <row r="27" spans="1:15" ht="15" customHeight="1" x14ac:dyDescent="0.15">
      <c r="A27" s="38" t="s">
        <v>22</v>
      </c>
      <c r="B27" s="5" t="s">
        <v>15</v>
      </c>
    </row>
    <row r="28" spans="1:15" s="6" customFormat="1" ht="15" customHeight="1" x14ac:dyDescent="0.15">
      <c r="A28" s="39" t="s">
        <v>22</v>
      </c>
      <c r="B28" s="7" t="s">
        <v>16</v>
      </c>
      <c r="C28" s="10">
        <v>29.257447629654799</v>
      </c>
      <c r="D28" s="10">
        <v>29.488498508066499</v>
      </c>
      <c r="E28" s="10">
        <v>29.472251417680202</v>
      </c>
      <c r="F28" s="10">
        <v>30.364278443745299</v>
      </c>
      <c r="G28" s="10">
        <v>30.913977980742299</v>
      </c>
      <c r="H28" s="10">
        <v>30.901952112380101</v>
      </c>
      <c r="I28" s="10">
        <v>29.364801864716899</v>
      </c>
      <c r="J28" s="10">
        <v>23.204091241916899</v>
      </c>
      <c r="K28" s="10">
        <v>23.595840704276</v>
      </c>
      <c r="L28" s="10">
        <v>28.917423743599699</v>
      </c>
      <c r="M28" s="10">
        <v>27.9847169466994</v>
      </c>
      <c r="N28" s="10">
        <v>29.733422489770799</v>
      </c>
    </row>
    <row r="29" spans="1:15" ht="15" hidden="1" customHeight="1" x14ac:dyDescent="0.15">
      <c r="A29" s="38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37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38" t="s">
        <v>23</v>
      </c>
      <c r="B31" s="5" t="s">
        <v>15</v>
      </c>
    </row>
    <row r="32" spans="1:15" s="6" customFormat="1" ht="15" customHeight="1" x14ac:dyDescent="0.15">
      <c r="A32" s="39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3" ht="15" hidden="1" customHeight="1" x14ac:dyDescent="0.15">
      <c r="A33" s="38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P34" s="26"/>
      <c r="Q34" s="36" t="s">
        <v>52</v>
      </c>
      <c r="R34" s="36"/>
      <c r="S34" s="36" t="s">
        <v>53</v>
      </c>
      <c r="T34" s="36"/>
      <c r="V34" s="36" t="s">
        <v>54</v>
      </c>
      <c r="W34" s="36"/>
      <c r="Y34" s="36" t="s">
        <v>55</v>
      </c>
      <c r="Z34" s="36"/>
      <c r="AA34" s="26"/>
      <c r="AB34" s="40" t="s">
        <v>61</v>
      </c>
      <c r="AC34" s="41"/>
      <c r="AD34" s="26"/>
      <c r="AE34" s="26"/>
      <c r="AF34" s="36" t="s">
        <v>56</v>
      </c>
      <c r="AG34" s="36"/>
    </row>
    <row r="35" spans="1:33" ht="15" customHeight="1" x14ac:dyDescent="0.15">
      <c r="O35" s="1" t="s">
        <v>59</v>
      </c>
      <c r="P35" s="26"/>
      <c r="Q35" s="26" t="s">
        <v>45</v>
      </c>
      <c r="R35" s="27" t="s">
        <v>46</v>
      </c>
      <c r="S35" s="26" t="s">
        <v>45</v>
      </c>
      <c r="T35" s="27" t="s">
        <v>46</v>
      </c>
      <c r="V35" s="26" t="s">
        <v>57</v>
      </c>
      <c r="W35" s="26" t="s">
        <v>58</v>
      </c>
      <c r="Y35" s="26" t="s">
        <v>57</v>
      </c>
      <c r="Z35" s="26" t="s">
        <v>58</v>
      </c>
      <c r="AA35" s="26"/>
      <c r="AB35" s="1" t="s">
        <v>60</v>
      </c>
      <c r="AC35" s="1" t="s">
        <v>58</v>
      </c>
      <c r="AD35" s="26"/>
      <c r="AE35" s="26"/>
      <c r="AF35" s="26" t="s">
        <v>57</v>
      </c>
      <c r="AG35" s="26" t="s">
        <v>58</v>
      </c>
    </row>
    <row r="36" spans="1:33" ht="15" customHeight="1" x14ac:dyDescent="0.15">
      <c r="O36" s="1">
        <v>314830</v>
      </c>
      <c r="P36" s="26" t="s">
        <v>47</v>
      </c>
      <c r="Q36" s="28">
        <f>AVERAGE(C4:E4)</f>
        <v>10.501854367322968</v>
      </c>
      <c r="R36" s="29">
        <f>AVERAGE(F4:H4)</f>
        <v>30.266870311019364</v>
      </c>
      <c r="S36" s="28">
        <f>AVERAGE(I4:K4)</f>
        <v>9.5661624954177373</v>
      </c>
      <c r="T36" s="28">
        <f>AVERAGE(L4:N4)</f>
        <v>30.087163338917033</v>
      </c>
      <c r="V36" s="30">
        <f>R36-Q36</f>
        <v>19.765015943696397</v>
      </c>
      <c r="W36" s="31">
        <f>T36-S36</f>
        <v>20.521000843499294</v>
      </c>
      <c r="Y36" s="32">
        <f>V36-$V$36</f>
        <v>0</v>
      </c>
      <c r="Z36" s="31">
        <f>W36-$W$36</f>
        <v>0</v>
      </c>
      <c r="AA36" s="31"/>
      <c r="AB36" s="31">
        <f>AF36</f>
        <v>1</v>
      </c>
      <c r="AC36" s="31">
        <f>AG36</f>
        <v>1</v>
      </c>
      <c r="AD36" s="31"/>
      <c r="AE36" s="26" t="s">
        <v>47</v>
      </c>
      <c r="AF36" s="31">
        <f>2^(-Y36)</f>
        <v>1</v>
      </c>
      <c r="AG36" s="31">
        <f>2^(-Z36)</f>
        <v>1</v>
      </c>
    </row>
    <row r="37" spans="1:33" ht="15" customHeight="1" x14ac:dyDescent="0.15">
      <c r="O37" s="1">
        <v>323262</v>
      </c>
      <c r="P37" s="26" t="s">
        <v>48</v>
      </c>
      <c r="Q37" s="28">
        <f>AVERAGE(C8:E8)</f>
        <v>10.116185249105799</v>
      </c>
      <c r="R37" s="29">
        <f>AVERAGE(F8:H8)</f>
        <v>30.564981182344564</v>
      </c>
      <c r="S37" s="28">
        <f>AVERAGE(I8:K8)</f>
        <v>10.544421451363204</v>
      </c>
      <c r="T37" s="28">
        <f>AVERAGE(L8:N8)</f>
        <v>29.825836738434266</v>
      </c>
      <c r="V37" s="30">
        <f t="shared" ref="V37:V40" si="0">R37-Q37</f>
        <v>20.448795933238763</v>
      </c>
      <c r="W37" s="31">
        <f t="shared" ref="W37:W40" si="1">T37-S37</f>
        <v>19.281415287071063</v>
      </c>
      <c r="Y37" s="32">
        <f>V37-$V$36</f>
        <v>0.68377998954236574</v>
      </c>
      <c r="Z37" s="31">
        <f t="shared" ref="Z37:Z40" si="2">W37-$W$36</f>
        <v>-1.2395855564282314</v>
      </c>
      <c r="AA37" s="31"/>
      <c r="AB37" s="31">
        <f t="shared" ref="AB37:AB40" si="3">AF37</f>
        <v>0.62253204635834647</v>
      </c>
      <c r="AC37" s="31">
        <f t="shared" ref="AC37:AC40" si="4">AG37</f>
        <v>2.3613068918576947</v>
      </c>
      <c r="AD37" s="31"/>
      <c r="AE37" s="26" t="s">
        <v>48</v>
      </c>
      <c r="AF37" s="31">
        <f>2^(-Y37)</f>
        <v>0.62253204635834647</v>
      </c>
      <c r="AG37" s="31">
        <f t="shared" ref="AF37:AG40" si="5">2^(-Z37)</f>
        <v>2.3613068918576947</v>
      </c>
    </row>
    <row r="38" spans="1:33" ht="15" customHeight="1" x14ac:dyDescent="0.15">
      <c r="O38" s="1">
        <v>319106</v>
      </c>
      <c r="P38" s="26" t="s">
        <v>49</v>
      </c>
      <c r="Q38" s="28">
        <f>AVERAGE(C12:E12)</f>
        <v>10.499155073622733</v>
      </c>
      <c r="R38" s="29">
        <f>AVERAGE(F12:H12)</f>
        <v>29.783844581379999</v>
      </c>
      <c r="S38" s="28">
        <f>AVERAGE(I12:K12)</f>
        <v>9.4835080284790099</v>
      </c>
      <c r="T38" s="28">
        <f>AVERAGE(L12:N12)</f>
        <v>30.028080608546134</v>
      </c>
      <c r="V38" s="30">
        <f t="shared" si="0"/>
        <v>19.284689507757264</v>
      </c>
      <c r="W38" s="31">
        <f t="shared" si="1"/>
        <v>20.544572580067126</v>
      </c>
      <c r="Y38" s="32">
        <f>V38-$V$36</f>
        <v>-0.48032643593913349</v>
      </c>
      <c r="Z38" s="31">
        <f t="shared" si="2"/>
        <v>2.3571736567831181E-2</v>
      </c>
      <c r="AA38" s="31"/>
      <c r="AB38" s="31">
        <f t="shared" si="3"/>
        <v>1.395059288126923</v>
      </c>
      <c r="AC38" s="31">
        <f t="shared" si="4"/>
        <v>0.98379406955145465</v>
      </c>
      <c r="AD38" s="31"/>
      <c r="AE38" s="26" t="s">
        <v>49</v>
      </c>
      <c r="AF38" s="31">
        <f>2^(-Y38)</f>
        <v>1.395059288126923</v>
      </c>
      <c r="AG38" s="31">
        <f t="shared" si="5"/>
        <v>0.98379406955145465</v>
      </c>
    </row>
    <row r="39" spans="1:33" ht="15" customHeight="1" x14ac:dyDescent="0.15">
      <c r="O39" s="1">
        <v>314860</v>
      </c>
      <c r="P39" s="26" t="s">
        <v>50</v>
      </c>
      <c r="Q39" s="28">
        <f>AVERAGE(C16:E16)</f>
        <v>11.056959590053401</v>
      </c>
      <c r="R39" s="29">
        <f>AVERAGE(F16:H16)</f>
        <v>29.69965574994897</v>
      </c>
      <c r="S39" s="28">
        <f>AVERAGE(I16:K16)</f>
        <v>10.189601967271857</v>
      </c>
      <c r="T39" s="28">
        <f>AVERAGE(L16:N16)</f>
        <v>29.864358932130965</v>
      </c>
      <c r="V39" s="30">
        <f t="shared" si="0"/>
        <v>18.642696159895571</v>
      </c>
      <c r="W39" s="31">
        <f t="shared" si="1"/>
        <v>19.674756964859107</v>
      </c>
      <c r="Y39" s="32">
        <f t="shared" ref="Y39" si="6">V39-$V$36</f>
        <v>-1.1223197838008261</v>
      </c>
      <c r="Z39" s="31">
        <f t="shared" si="2"/>
        <v>-0.84624387864018757</v>
      </c>
      <c r="AA39" s="31"/>
      <c r="AB39" s="31">
        <f t="shared" si="3"/>
        <v>2.1769673704450057</v>
      </c>
      <c r="AC39" s="31">
        <f t="shared" si="4"/>
        <v>1.7978141368552412</v>
      </c>
      <c r="AD39" s="31"/>
      <c r="AE39" s="26" t="s">
        <v>50</v>
      </c>
      <c r="AF39" s="31">
        <f>2^(-Y39)</f>
        <v>2.1769673704450057</v>
      </c>
      <c r="AG39" s="31">
        <f t="shared" si="5"/>
        <v>1.7978141368552412</v>
      </c>
    </row>
    <row r="40" spans="1:33" ht="15" customHeight="1" x14ac:dyDescent="0.15">
      <c r="O40" s="1">
        <v>320631</v>
      </c>
      <c r="P40" s="26" t="s">
        <v>51</v>
      </c>
      <c r="Q40" s="28">
        <f>AVERAGE(C20:E20)</f>
        <v>10.847683462259866</v>
      </c>
      <c r="R40" s="29">
        <f>AVERAGE(F20:H20)</f>
        <v>29.428898293518369</v>
      </c>
      <c r="S40" s="28">
        <f>AVERAGE(I20:K20)</f>
        <v>9.6119552031999564</v>
      </c>
      <c r="T40" s="28">
        <f>AVERAGE(L20:N20)</f>
        <v>24.483005409226365</v>
      </c>
      <c r="V40" s="30">
        <f t="shared" si="0"/>
        <v>18.581214831258503</v>
      </c>
      <c r="W40" s="31">
        <f t="shared" si="1"/>
        <v>14.871050206026409</v>
      </c>
      <c r="Y40" s="32">
        <f>V40-$V$36</f>
        <v>-1.1838011124378944</v>
      </c>
      <c r="Z40" s="31">
        <f t="shared" si="2"/>
        <v>-5.6499506374728856</v>
      </c>
      <c r="AA40" s="31"/>
      <c r="AB40" s="31">
        <f t="shared" si="3"/>
        <v>2.2717453289159026</v>
      </c>
      <c r="AC40" s="31">
        <f t="shared" si="4"/>
        <v>50.21166421897923</v>
      </c>
      <c r="AD40" s="31"/>
      <c r="AE40" s="26" t="s">
        <v>51</v>
      </c>
      <c r="AF40" s="31">
        <f t="shared" si="5"/>
        <v>2.2717453289159026</v>
      </c>
      <c r="AG40" s="31">
        <f>2^(-Z40)</f>
        <v>50.21166421897923</v>
      </c>
    </row>
    <row r="41" spans="1:33" ht="15" customHeight="1" x14ac:dyDescent="0.15">
      <c r="AB41" s="40" t="s">
        <v>62</v>
      </c>
      <c r="AC41" s="41"/>
    </row>
    <row r="42" spans="1:33" ht="15" customHeight="1" x14ac:dyDescent="0.15">
      <c r="AB42" s="1" t="s">
        <v>60</v>
      </c>
      <c r="AC42" s="1" t="s">
        <v>58</v>
      </c>
    </row>
    <row r="43" spans="1:33" ht="15" customHeight="1" x14ac:dyDescent="0.15">
      <c r="AB43" s="1">
        <f>AB36/20</f>
        <v>0.05</v>
      </c>
      <c r="AC43" s="1">
        <f>AC36/20</f>
        <v>0.05</v>
      </c>
    </row>
    <row r="44" spans="1:33" ht="15" customHeight="1" x14ac:dyDescent="0.15">
      <c r="AB44" s="1">
        <f t="shared" ref="AB44:AC47" si="7">AB37/20</f>
        <v>3.1126602317917324E-2</v>
      </c>
      <c r="AC44" s="1">
        <f t="shared" si="7"/>
        <v>0.11806534459288473</v>
      </c>
    </row>
    <row r="45" spans="1:33" ht="15" customHeight="1" x14ac:dyDescent="0.15">
      <c r="AB45" s="1">
        <f t="shared" si="7"/>
        <v>6.9752964406346152E-2</v>
      </c>
      <c r="AC45" s="1">
        <f t="shared" si="7"/>
        <v>4.9189703477572733E-2</v>
      </c>
    </row>
    <row r="46" spans="1:33" ht="15" customHeight="1" x14ac:dyDescent="0.15">
      <c r="AB46" s="1">
        <f t="shared" si="7"/>
        <v>0.10884836852225029</v>
      </c>
      <c r="AC46" s="1">
        <f t="shared" si="7"/>
        <v>8.9890706842762055E-2</v>
      </c>
    </row>
    <row r="47" spans="1:33" ht="15" customHeight="1" x14ac:dyDescent="0.15">
      <c r="AB47" s="1">
        <f t="shared" si="7"/>
        <v>0.11358726644579513</v>
      </c>
      <c r="AC47" s="1">
        <f t="shared" si="7"/>
        <v>2.5105832109489614</v>
      </c>
    </row>
  </sheetData>
  <mergeCells count="15">
    <mergeCell ref="AB41:AC41"/>
    <mergeCell ref="A2:A5"/>
    <mergeCell ref="A6:A9"/>
    <mergeCell ref="A10:A13"/>
    <mergeCell ref="A14:A17"/>
    <mergeCell ref="A18:A21"/>
    <mergeCell ref="V34:W34"/>
    <mergeCell ref="Y34:Z34"/>
    <mergeCell ref="AF34:AG34"/>
    <mergeCell ref="A22:A25"/>
    <mergeCell ref="A26:A29"/>
    <mergeCell ref="A30:A33"/>
    <mergeCell ref="Q34:R34"/>
    <mergeCell ref="S34:T34"/>
    <mergeCell ref="AB34:AC34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2024-01-12T10:51:45Z</dcterms:modified>
</cp:coreProperties>
</file>